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9246663-F7CD-4049-AB59-4D90E00E9EF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atakararman jamnak" sheetId="2" r:id="rId1"/>
    <sheet name="Vcharman" sheetId="3" r:id="rId2"/>
  </sheets>
  <definedNames>
    <definedName name="_xlnm._FilterDatabase" localSheetId="0" hidden="1">'Matakararman jamnak'!$A$6:$J$20</definedName>
    <definedName name="_xlnm.Print_Titles" localSheetId="0">'Matakararman jamnak'!$5:$6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  <c r="F20" i="2" l="1"/>
  <c r="E8" i="2"/>
  <c r="E9" i="2"/>
  <c r="E11" i="2"/>
  <c r="E12" i="2"/>
  <c r="E13" i="2"/>
  <c r="E14" i="2"/>
  <c r="E15" i="2"/>
  <c r="E16" i="2"/>
  <c r="E17" i="2"/>
  <c r="E18" i="2"/>
  <c r="E19" i="2"/>
  <c r="E7" i="2"/>
  <c r="I8" i="2"/>
  <c r="I9" i="2"/>
  <c r="I10" i="2"/>
  <c r="I11" i="2"/>
  <c r="I12" i="2"/>
  <c r="I13" i="2"/>
  <c r="I14" i="2"/>
  <c r="I15" i="2"/>
  <c r="I16" i="2"/>
  <c r="I17" i="2"/>
  <c r="I18" i="2"/>
  <c r="I19" i="2"/>
  <c r="I7" i="2"/>
  <c r="B10" i="3"/>
  <c r="B11" i="3"/>
  <c r="B12" i="3"/>
  <c r="B13" i="3"/>
  <c r="B14" i="3"/>
  <c r="B15" i="3"/>
  <c r="B16" i="3"/>
  <c r="B17" i="3"/>
  <c r="B18" i="3"/>
  <c r="B19" i="3"/>
  <c r="B20" i="3"/>
  <c r="B21" i="3"/>
  <c r="B9" i="3"/>
  <c r="C10" i="3" l="1"/>
  <c r="C11" i="3"/>
  <c r="C12" i="3"/>
  <c r="C13" i="3"/>
  <c r="C14" i="3"/>
  <c r="C15" i="3"/>
  <c r="C16" i="3"/>
  <c r="C17" i="3"/>
  <c r="C18" i="3"/>
  <c r="C19" i="3"/>
  <c r="C20" i="3"/>
  <c r="C21" i="3"/>
  <c r="C9" i="3"/>
  <c r="H21" i="3"/>
  <c r="I21" i="3" s="1"/>
  <c r="J21" i="3" s="1"/>
  <c r="K21" i="3" s="1"/>
  <c r="L21" i="3" s="1"/>
  <c r="H20" i="3"/>
  <c r="I20" i="3" s="1"/>
  <c r="J20" i="3" s="1"/>
  <c r="K20" i="3" s="1"/>
  <c r="L20" i="3" s="1"/>
  <c r="H19" i="3"/>
  <c r="I19" i="3" s="1"/>
  <c r="J19" i="3" s="1"/>
  <c r="K19" i="3" s="1"/>
  <c r="L19" i="3" s="1"/>
  <c r="H18" i="3"/>
  <c r="I18" i="3" s="1"/>
  <c r="J18" i="3" s="1"/>
  <c r="K18" i="3" s="1"/>
  <c r="L18" i="3" s="1"/>
  <c r="H17" i="3"/>
  <c r="I17" i="3" s="1"/>
  <c r="J17" i="3" s="1"/>
  <c r="K17" i="3" s="1"/>
  <c r="L17" i="3" s="1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17" i="3"/>
  <c r="A18" i="3"/>
  <c r="A19" i="3"/>
  <c r="A20" i="3"/>
  <c r="A21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<sst xmlns="http://schemas.openxmlformats.org/spreadsheetml/2006/main" count="101" uniqueCount="51">
  <si>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</si>
  <si>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</si>
  <si>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</si>
  <si>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հատ</t>
  </si>
  <si>
    <t>30211220/8</t>
  </si>
  <si>
    <t>30211220/9</t>
  </si>
  <si>
    <t>31211300/1</t>
  </si>
  <si>
    <t>%</t>
  </si>
  <si>
    <t>30231300/14</t>
  </si>
  <si>
    <t>30231300/15</t>
  </si>
  <si>
    <t>30211200/35</t>
  </si>
  <si>
    <t>30211200/36</t>
  </si>
  <si>
    <t>30211200/37</t>
  </si>
  <si>
    <t>30211200/38</t>
  </si>
  <si>
    <t>Драмов РА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</si>
  <si>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</si>
  <si>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</si>
  <si>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</si>
  <si>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</si>
  <si>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единица измерения</t>
  </si>
  <si>
    <t>цена единицы/драмов РА</t>
  </si>
  <si>
    <t>общая цена/драмов РА</t>
  </si>
  <si>
    <t>общий объем</t>
  </si>
  <si>
    <t>адрес</t>
  </si>
  <si>
    <t>срок</t>
  </si>
  <si>
    <t>поставки**</t>
  </si>
  <si>
    <t>интерактивный сенсорный экран 75 дюймов без камеры</t>
  </si>
  <si>
    <t>интерактивный сенсорный экран 86 дюймов без камеры</t>
  </si>
  <si>
    <t>компьютер-1</t>
  </si>
  <si>
    <t>компьютер-2</t>
  </si>
  <si>
    <t>ноутбук-1</t>
  </si>
  <si>
    <t>ноутбук-2</t>
  </si>
  <si>
    <t>ноутбук-3</t>
  </si>
  <si>
    <t>ноутбук-4</t>
  </si>
  <si>
    <t>цифровой фотоаппарат</t>
  </si>
  <si>
    <t>аудиокомплект</t>
  </si>
  <si>
    <t>диктофон</t>
  </si>
  <si>
    <t>радиостанция</t>
  </si>
  <si>
    <t>сетевой комутатор</t>
  </si>
  <si>
    <t>шт</t>
  </si>
  <si>
    <t xml:space="preserve">Ереван, О. Эмина 123 </t>
  </si>
  <si>
    <t>При наличии финансовых ресурсов, в течение 60 календарных дней с даты двустороннего подписания заключаемого соглашения.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</si>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</sst>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9"/>
      <name val="GHEA Grapalat"/>
      <family val="3"/>
    </font>
    <font>
      <b/>
      <sz val="8"/>
      <color theme="1"/>
      <name val="GHEA Grapalat"/>
      <family val="3"/>
    </font>
    <font>
      <b/>
      <sz val="8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2" borderId="0" xfId="0" applyFont="1" applyFill="1"/>
    <xf numFmtId="0" fontId="8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164" fontId="13" fillId="0" borderId="0" xfId="0" applyNumberFormat="1" applyFont="1"/>
    <xf numFmtId="0" fontId="11" fillId="2" borderId="0" xfId="0" applyFont="1" applyFill="1" applyAlignment="1">
      <alignment horizont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left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4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16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674551</xdr:colOff>
      <xdr:row>1</xdr:row>
      <xdr:rowOff>461191</xdr:rowOff>
    </xdr:from>
    <xdr:to>
      <xdr:col>7</xdr:col>
      <xdr:colOff>1905</xdr:colOff>
      <xdr:row>1</xdr:row>
      <xdr:rowOff>779055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890191" y="1482271"/>
          <a:ext cx="3579314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ru-RU" sz="12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ДОСТАВКИ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200</xdr:row>
      <xdr:rowOff>4758</xdr:rowOff>
    </xdr:from>
    <xdr:to>
      <xdr:col>0</xdr:col>
      <xdr:colOff>383201</xdr:colOff>
      <xdr:row>202</xdr:row>
      <xdr:rowOff>53050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5</xdr:col>
      <xdr:colOff>114300</xdr:colOff>
      <xdr:row>0</xdr:row>
      <xdr:rowOff>38100</xdr:rowOff>
    </xdr:from>
    <xdr:to>
      <xdr:col>9</xdr:col>
      <xdr:colOff>2652100</xdr:colOff>
      <xdr:row>0</xdr:row>
      <xdr:rowOff>773430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5372100" y="381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6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392906</xdr:colOff>
      <xdr:row>19</xdr:row>
      <xdr:rowOff>130969</xdr:rowOff>
    </xdr:from>
    <xdr:to>
      <xdr:col>3</xdr:col>
      <xdr:colOff>249815</xdr:colOff>
      <xdr:row>34</xdr:row>
      <xdr:rowOff>31349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392906" y="12513469"/>
          <a:ext cx="3262097" cy="262691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7</xdr:col>
      <xdr:colOff>762000</xdr:colOff>
      <xdr:row>20</xdr:row>
      <xdr:rowOff>-1</xdr:rowOff>
    </xdr:from>
    <xdr:to>
      <xdr:col>9</xdr:col>
      <xdr:colOff>1439067</xdr:colOff>
      <xdr:row>36</xdr:row>
      <xdr:rowOff>18304</xdr:rowOff>
    </xdr:to>
    <xdr:sp macro="" textlink="">
      <xdr:nvSpPr>
        <xdr:cNvPr id="11" name="Rectangle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>
        <a:xfrm flipV="1">
          <a:off x="7715250" y="12549187"/>
          <a:ext cx="2558255" cy="291152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ОПЛАТЫ*</a:t>
          </a: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304800</xdr:colOff>
      <xdr:row>21</xdr:row>
      <xdr:rowOff>38100</xdr:rowOff>
    </xdr:from>
    <xdr:to>
      <xdr:col>11</xdr:col>
      <xdr:colOff>609600</xdr:colOff>
      <xdr:row>27</xdr:row>
      <xdr:rowOff>71120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04800" y="6832600"/>
          <a:ext cx="12877800" cy="1099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ru-RU">
            <a:effectLst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546100</xdr:colOff>
      <xdr:row>0</xdr:row>
      <xdr:rowOff>63500</xdr:rowOff>
    </xdr:from>
    <xdr:to>
      <xdr:col>11</xdr:col>
      <xdr:colOff>601050</xdr:colOff>
      <xdr:row>0</xdr:row>
      <xdr:rowOff>798830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6807200" y="635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3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6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698500</xdr:colOff>
      <xdr:row>28</xdr:row>
      <xdr:rowOff>76200</xdr:rowOff>
    </xdr:from>
    <xdr:to>
      <xdr:col>2</xdr:col>
      <xdr:colOff>2758066</xdr:colOff>
      <xdr:row>41</xdr:row>
      <xdr:rowOff>15474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1778000" y="8115300"/>
          <a:ext cx="3354966" cy="2250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29</xdr:row>
      <xdr:rowOff>0</xdr:rowOff>
    </xdr:from>
    <xdr:to>
      <xdr:col>10</xdr:col>
      <xdr:colOff>781048</xdr:colOff>
      <xdr:row>43</xdr:row>
      <xdr:rowOff>7985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9867900" y="8216900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opLeftCell="A13" zoomScale="80" zoomScaleNormal="80" zoomScaleSheetLayoutView="100" workbookViewId="0">
      <selection activeCell="L22" sqref="L22"/>
    </sheetView>
  </sheetViews>
  <sheetFormatPr defaultColWidth="8.85546875" defaultRowHeight="12.75" x14ac:dyDescent="0.25"/>
  <cols>
    <col min="1" max="1" width="15" style="9" customWidth="1"/>
    <col min="2" max="2" width="16.85546875" style="9" customWidth="1"/>
    <col min="3" max="3" width="19.28515625" style="9" customWidth="1"/>
    <col min="4" max="4" width="12" style="9" customWidth="1"/>
    <col min="5" max="5" width="13.7109375" style="10" customWidth="1"/>
    <col min="6" max="6" width="16.85546875" style="9" customWidth="1"/>
    <col min="7" max="7" width="10.7109375" style="17" customWidth="1"/>
    <col min="8" max="8" width="13" style="14" customWidth="1"/>
    <col min="9" max="9" width="15.140625" style="14" customWidth="1"/>
    <col min="10" max="10" width="39.7109375" style="15" customWidth="1"/>
    <col min="11" max="16384" width="8.85546875" style="9"/>
  </cols>
  <sheetData>
    <row r="1" spans="1:10" ht="80.45" customHeight="1" x14ac:dyDescent="0.25">
      <c r="E1" s="9"/>
      <c r="G1" s="9"/>
      <c r="H1" s="9"/>
      <c r="I1" s="9"/>
      <c r="J1" s="9"/>
    </row>
    <row r="2" spans="1:10" ht="80.45" customHeight="1" x14ac:dyDescent="0.25">
      <c r="E2" s="9"/>
      <c r="G2" s="9"/>
      <c r="H2" s="9"/>
      <c r="I2" s="9"/>
      <c r="J2" s="9"/>
    </row>
    <row r="3" spans="1:10" s="11" customFormat="1" ht="21.6" customHeight="1" x14ac:dyDescent="0.25">
      <c r="D3" s="9"/>
      <c r="E3" s="9"/>
      <c r="F3" s="9"/>
      <c r="G3" s="9"/>
      <c r="H3" s="18"/>
      <c r="I3" s="18"/>
      <c r="J3" s="29" t="s">
        <v>14</v>
      </c>
    </row>
    <row r="4" spans="1:10" ht="25.9" customHeight="1" x14ac:dyDescent="0.25">
      <c r="A4" s="32" t="s">
        <v>15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s="11" customFormat="1" ht="41.45" customHeight="1" x14ac:dyDescent="0.25">
      <c r="A5" s="40" t="s">
        <v>16</v>
      </c>
      <c r="B5" s="35" t="s">
        <v>17</v>
      </c>
      <c r="C5" s="35" t="s">
        <v>18</v>
      </c>
      <c r="D5" s="35" t="s">
        <v>19</v>
      </c>
      <c r="E5" s="35" t="s">
        <v>20</v>
      </c>
      <c r="F5" s="35" t="s">
        <v>21</v>
      </c>
      <c r="G5" s="42" t="s">
        <v>22</v>
      </c>
      <c r="H5" s="37" t="s">
        <v>25</v>
      </c>
      <c r="I5" s="38"/>
      <c r="J5" s="39"/>
    </row>
    <row r="6" spans="1:10" s="11" customFormat="1" ht="62.45" customHeight="1" x14ac:dyDescent="0.25">
      <c r="A6" s="41"/>
      <c r="B6" s="36"/>
      <c r="C6" s="36"/>
      <c r="D6" s="36"/>
      <c r="E6" s="36"/>
      <c r="F6" s="36"/>
      <c r="G6" s="43"/>
      <c r="H6" s="30" t="s">
        <v>23</v>
      </c>
      <c r="I6" s="19" t="s">
        <v>22</v>
      </c>
      <c r="J6" s="30" t="s">
        <v>24</v>
      </c>
    </row>
    <row r="7" spans="1:10" s="11" customFormat="1" ht="57" customHeight="1" x14ac:dyDescent="0.25">
      <c r="A7" s="20">
        <v>1</v>
      </c>
      <c r="B7" s="20" t="s">
        <v>8</v>
      </c>
      <c r="C7" s="21" t="s">
        <v>26</v>
      </c>
      <c r="D7" s="22" t="s">
        <v>39</v>
      </c>
      <c r="E7" s="23">
        <f>+F7/G7</f>
        <v>900000</v>
      </c>
      <c r="F7" s="24">
        <v>18000000</v>
      </c>
      <c r="G7" s="28">
        <v>20</v>
      </c>
      <c r="H7" s="31" t="s">
        <v>40</v>
      </c>
      <c r="I7" s="25">
        <f>+G7</f>
        <v>20</v>
      </c>
      <c r="J7" s="27" t="s">
        <v>41</v>
      </c>
    </row>
    <row r="8" spans="1:10" s="12" customFormat="1" ht="50.25" customHeight="1" x14ac:dyDescent="0.25">
      <c r="A8" s="26">
        <v>2</v>
      </c>
      <c r="B8" s="20" t="s">
        <v>9</v>
      </c>
      <c r="C8" s="21" t="s">
        <v>27</v>
      </c>
      <c r="D8" s="22" t="s">
        <v>39</v>
      </c>
      <c r="E8" s="23">
        <f t="shared" ref="E8:E19" si="0">+F8/G8</f>
        <v>1050000</v>
      </c>
      <c r="F8" s="24">
        <v>10500000</v>
      </c>
      <c r="G8" s="28">
        <v>10</v>
      </c>
      <c r="H8" s="31" t="s">
        <v>40</v>
      </c>
      <c r="I8" s="25">
        <f t="shared" ref="I8:I19" si="1">+G8</f>
        <v>10</v>
      </c>
      <c r="J8" s="27" t="s">
        <v>41</v>
      </c>
    </row>
    <row r="9" spans="1:10" s="12" customFormat="1" ht="50.25" customHeight="1" x14ac:dyDescent="0.25">
      <c r="A9" s="20">
        <v>3</v>
      </c>
      <c r="B9" s="20" t="s">
        <v>4</v>
      </c>
      <c r="C9" s="21" t="s">
        <v>28</v>
      </c>
      <c r="D9" s="22" t="s">
        <v>39</v>
      </c>
      <c r="E9" s="23">
        <f t="shared" si="0"/>
        <v>694000</v>
      </c>
      <c r="F9" s="24">
        <v>3470000</v>
      </c>
      <c r="G9" s="28">
        <v>5</v>
      </c>
      <c r="H9" s="31" t="s">
        <v>40</v>
      </c>
      <c r="I9" s="25">
        <f t="shared" si="1"/>
        <v>5</v>
      </c>
      <c r="J9" s="27" t="s">
        <v>41</v>
      </c>
    </row>
    <row r="10" spans="1:10" s="12" customFormat="1" ht="50.25" customHeight="1" x14ac:dyDescent="0.25">
      <c r="A10" s="26">
        <v>4</v>
      </c>
      <c r="B10" s="20" t="s">
        <v>5</v>
      </c>
      <c r="C10" s="21" t="s">
        <v>29</v>
      </c>
      <c r="D10" s="22" t="s">
        <v>39</v>
      </c>
      <c r="E10" s="23">
        <f>+F10/G10</f>
        <v>290000</v>
      </c>
      <c r="F10" s="24">
        <v>24650000</v>
      </c>
      <c r="G10" s="28">
        <v>85</v>
      </c>
      <c r="H10" s="31" t="s">
        <v>40</v>
      </c>
      <c r="I10" s="25">
        <f t="shared" si="1"/>
        <v>85</v>
      </c>
      <c r="J10" s="27" t="s">
        <v>41</v>
      </c>
    </row>
    <row r="11" spans="1:10" s="12" customFormat="1" ht="50.25" customHeight="1" x14ac:dyDescent="0.25">
      <c r="A11" s="20">
        <v>5</v>
      </c>
      <c r="B11" s="20" t="s">
        <v>10</v>
      </c>
      <c r="C11" s="21" t="s">
        <v>30</v>
      </c>
      <c r="D11" s="22" t="s">
        <v>39</v>
      </c>
      <c r="E11" s="23">
        <f t="shared" si="0"/>
        <v>770000</v>
      </c>
      <c r="F11" s="24">
        <v>770000</v>
      </c>
      <c r="G11" s="28">
        <v>1</v>
      </c>
      <c r="H11" s="31" t="s">
        <v>40</v>
      </c>
      <c r="I11" s="25">
        <f t="shared" si="1"/>
        <v>1</v>
      </c>
      <c r="J11" s="27" t="s">
        <v>41</v>
      </c>
    </row>
    <row r="12" spans="1:10" s="12" customFormat="1" ht="50.25" customHeight="1" x14ac:dyDescent="0.25">
      <c r="A12" s="26">
        <v>6</v>
      </c>
      <c r="B12" s="20" t="s">
        <v>11</v>
      </c>
      <c r="C12" s="21" t="s">
        <v>31</v>
      </c>
      <c r="D12" s="22" t="s">
        <v>39</v>
      </c>
      <c r="E12" s="23">
        <f t="shared" si="0"/>
        <v>670000</v>
      </c>
      <c r="F12" s="24">
        <v>670000</v>
      </c>
      <c r="G12" s="28">
        <v>1</v>
      </c>
      <c r="H12" s="31" t="s">
        <v>40</v>
      </c>
      <c r="I12" s="25">
        <f t="shared" si="1"/>
        <v>1</v>
      </c>
      <c r="J12" s="27" t="s">
        <v>41</v>
      </c>
    </row>
    <row r="13" spans="1:10" s="12" customFormat="1" ht="50.25" customHeight="1" x14ac:dyDescent="0.25">
      <c r="A13" s="20">
        <v>7</v>
      </c>
      <c r="B13" s="20" t="s">
        <v>12</v>
      </c>
      <c r="C13" s="21" t="s">
        <v>32</v>
      </c>
      <c r="D13" s="22" t="s">
        <v>39</v>
      </c>
      <c r="E13" s="23">
        <f t="shared" si="0"/>
        <v>535000</v>
      </c>
      <c r="F13" s="24">
        <v>535000</v>
      </c>
      <c r="G13" s="28">
        <v>1</v>
      </c>
      <c r="H13" s="31" t="s">
        <v>40</v>
      </c>
      <c r="I13" s="25">
        <f t="shared" si="1"/>
        <v>1</v>
      </c>
      <c r="J13" s="27" t="s">
        <v>41</v>
      </c>
    </row>
    <row r="14" spans="1:10" s="12" customFormat="1" ht="50.25" customHeight="1" x14ac:dyDescent="0.25">
      <c r="A14" s="26">
        <v>8</v>
      </c>
      <c r="B14" s="20" t="s">
        <v>13</v>
      </c>
      <c r="C14" s="21" t="s">
        <v>33</v>
      </c>
      <c r="D14" s="22" t="s">
        <v>39</v>
      </c>
      <c r="E14" s="23">
        <f t="shared" si="0"/>
        <v>300000</v>
      </c>
      <c r="F14" s="24">
        <v>300000</v>
      </c>
      <c r="G14" s="28">
        <v>1</v>
      </c>
      <c r="H14" s="31" t="s">
        <v>40</v>
      </c>
      <c r="I14" s="25">
        <f t="shared" si="1"/>
        <v>1</v>
      </c>
      <c r="J14" s="27" t="s">
        <v>41</v>
      </c>
    </row>
    <row r="15" spans="1:10" s="12" customFormat="1" ht="50.25" customHeight="1" x14ac:dyDescent="0.25">
      <c r="A15" s="20">
        <v>9</v>
      </c>
      <c r="B15" s="20">
        <v>38651180</v>
      </c>
      <c r="C15" s="21" t="s">
        <v>34</v>
      </c>
      <c r="D15" s="22" t="s">
        <v>39</v>
      </c>
      <c r="E15" s="23">
        <f t="shared" si="0"/>
        <v>1859000</v>
      </c>
      <c r="F15" s="24">
        <v>1859000</v>
      </c>
      <c r="G15" s="28">
        <v>1</v>
      </c>
      <c r="H15" s="31" t="s">
        <v>40</v>
      </c>
      <c r="I15" s="25">
        <f t="shared" si="1"/>
        <v>1</v>
      </c>
      <c r="J15" s="27" t="s">
        <v>41</v>
      </c>
    </row>
    <row r="16" spans="1:10" s="12" customFormat="1" ht="50.25" customHeight="1" x14ac:dyDescent="0.25">
      <c r="A16" s="26">
        <v>10</v>
      </c>
      <c r="B16" s="20">
        <v>32341160</v>
      </c>
      <c r="C16" s="21" t="s">
        <v>35</v>
      </c>
      <c r="D16" s="22" t="s">
        <v>39</v>
      </c>
      <c r="E16" s="23">
        <f t="shared" si="0"/>
        <v>900000</v>
      </c>
      <c r="F16" s="24">
        <v>900000</v>
      </c>
      <c r="G16" s="28">
        <v>1</v>
      </c>
      <c r="H16" s="31" t="s">
        <v>40</v>
      </c>
      <c r="I16" s="25">
        <f t="shared" si="1"/>
        <v>1</v>
      </c>
      <c r="J16" s="27" t="s">
        <v>41</v>
      </c>
    </row>
    <row r="17" spans="1:10" s="12" customFormat="1" ht="50.25" customHeight="1" x14ac:dyDescent="0.25">
      <c r="A17" s="20">
        <v>11</v>
      </c>
      <c r="B17" s="20">
        <v>32332100</v>
      </c>
      <c r="C17" s="21" t="s">
        <v>36</v>
      </c>
      <c r="D17" s="22" t="s">
        <v>39</v>
      </c>
      <c r="E17" s="23">
        <f t="shared" si="0"/>
        <v>50000</v>
      </c>
      <c r="F17" s="24">
        <v>50000</v>
      </c>
      <c r="G17" s="28">
        <v>1</v>
      </c>
      <c r="H17" s="31" t="s">
        <v>40</v>
      </c>
      <c r="I17" s="25">
        <f t="shared" si="1"/>
        <v>1</v>
      </c>
      <c r="J17" s="27" t="s">
        <v>41</v>
      </c>
    </row>
    <row r="18" spans="1:10" s="12" customFormat="1" ht="50.25" customHeight="1" x14ac:dyDescent="0.25">
      <c r="A18" s="26">
        <v>12</v>
      </c>
      <c r="B18" s="20">
        <v>32341330</v>
      </c>
      <c r="C18" s="21" t="s">
        <v>37</v>
      </c>
      <c r="D18" s="22" t="s">
        <v>39</v>
      </c>
      <c r="E18" s="23">
        <f t="shared" si="0"/>
        <v>50000</v>
      </c>
      <c r="F18" s="24">
        <v>1050000</v>
      </c>
      <c r="G18" s="28">
        <v>21</v>
      </c>
      <c r="H18" s="31" t="s">
        <v>40</v>
      </c>
      <c r="I18" s="25">
        <f t="shared" si="1"/>
        <v>21</v>
      </c>
      <c r="J18" s="27" t="s">
        <v>41</v>
      </c>
    </row>
    <row r="19" spans="1:10" s="12" customFormat="1" ht="50.25" customHeight="1" x14ac:dyDescent="0.25">
      <c r="A19" s="20">
        <v>13</v>
      </c>
      <c r="B19" s="20" t="s">
        <v>6</v>
      </c>
      <c r="C19" s="21" t="s">
        <v>38</v>
      </c>
      <c r="D19" s="22" t="s">
        <v>3</v>
      </c>
      <c r="E19" s="23">
        <f t="shared" si="0"/>
        <v>250000</v>
      </c>
      <c r="F19" s="24">
        <v>250000</v>
      </c>
      <c r="G19" s="28">
        <v>1</v>
      </c>
      <c r="H19" s="31" t="s">
        <v>40</v>
      </c>
      <c r="I19" s="25">
        <f t="shared" si="1"/>
        <v>1</v>
      </c>
      <c r="J19" s="27" t="s">
        <v>41</v>
      </c>
    </row>
    <row r="20" spans="1:10" x14ac:dyDescent="0.25">
      <c r="F20" s="51">
        <f>SUM(F7:F19)</f>
        <v>63004000</v>
      </c>
      <c r="H20" s="15"/>
      <c r="I20" s="15"/>
      <c r="J20" s="16">
        <v>0</v>
      </c>
    </row>
    <row r="21" spans="1:10" x14ac:dyDescent="0.25">
      <c r="E21" s="9"/>
      <c r="G21" s="9"/>
      <c r="H21" s="9"/>
      <c r="I21" s="9"/>
      <c r="J21" s="9"/>
    </row>
    <row r="22" spans="1:10" ht="31.15" customHeight="1" x14ac:dyDescent="0.25">
      <c r="E22" s="9"/>
      <c r="G22" s="9"/>
      <c r="H22" s="9"/>
      <c r="I22" s="9"/>
      <c r="J22" s="9"/>
    </row>
    <row r="23" spans="1:10" x14ac:dyDescent="0.25">
      <c r="E23" s="9"/>
      <c r="G23" s="9"/>
      <c r="H23" s="9"/>
      <c r="I23" s="9"/>
      <c r="J23" s="9"/>
    </row>
    <row r="24" spans="1:10" x14ac:dyDescent="0.25">
      <c r="E24" s="9"/>
      <c r="G24" s="9"/>
      <c r="H24" s="9"/>
      <c r="I24" s="9"/>
      <c r="J24" s="9"/>
    </row>
    <row r="25" spans="1:10" x14ac:dyDescent="0.25">
      <c r="E25" s="9"/>
      <c r="G25" s="9"/>
      <c r="H25" s="9"/>
      <c r="I25" s="9"/>
      <c r="J25" s="9"/>
    </row>
    <row r="26" spans="1:10" x14ac:dyDescent="0.25">
      <c r="E26" s="9"/>
      <c r="G26" s="9"/>
      <c r="H26" s="9"/>
      <c r="I26" s="9"/>
      <c r="J26" s="9"/>
    </row>
    <row r="27" spans="1:10" x14ac:dyDescent="0.25">
      <c r="E27" s="9"/>
      <c r="G27" s="9"/>
      <c r="H27" s="9"/>
      <c r="I27" s="9"/>
      <c r="J27" s="9"/>
    </row>
    <row r="28" spans="1:10" x14ac:dyDescent="0.25">
      <c r="E28" s="9"/>
      <c r="G28" s="9"/>
      <c r="H28" s="9"/>
      <c r="I28" s="9"/>
      <c r="J28" s="9"/>
    </row>
    <row r="29" spans="1:10" x14ac:dyDescent="0.25">
      <c r="E29" s="9"/>
      <c r="G29" s="9"/>
      <c r="H29" s="9"/>
      <c r="I29" s="9"/>
      <c r="J29" s="9"/>
    </row>
    <row r="30" spans="1:10" x14ac:dyDescent="0.25">
      <c r="E30" s="9"/>
      <c r="G30" s="9"/>
      <c r="H30" s="15"/>
      <c r="I30" s="15"/>
    </row>
    <row r="31" spans="1:10" x14ac:dyDescent="0.25">
      <c r="E31" s="9"/>
      <c r="G31" s="9"/>
      <c r="H31" s="15"/>
      <c r="I31" s="15"/>
    </row>
    <row r="32" spans="1:10" x14ac:dyDescent="0.25">
      <c r="E32" s="9"/>
      <c r="G32" s="9"/>
      <c r="H32" s="15"/>
      <c r="I32" s="15"/>
    </row>
    <row r="33" spans="5:9" x14ac:dyDescent="0.25">
      <c r="E33" s="9"/>
      <c r="G33" s="9"/>
      <c r="H33" s="15"/>
      <c r="I33" s="15"/>
    </row>
    <row r="34" spans="5:9" x14ac:dyDescent="0.25">
      <c r="E34" s="9"/>
      <c r="G34" s="9"/>
      <c r="H34" s="15"/>
      <c r="I34" s="15"/>
    </row>
    <row r="35" spans="5:9" x14ac:dyDescent="0.25">
      <c r="E35" s="9"/>
      <c r="G35" s="9"/>
      <c r="H35" s="15"/>
      <c r="I35" s="15"/>
    </row>
    <row r="36" spans="5:9" x14ac:dyDescent="0.25">
      <c r="E36" s="9"/>
      <c r="G36" s="9"/>
      <c r="H36" s="15"/>
      <c r="I36" s="15"/>
    </row>
    <row r="37" spans="5:9" x14ac:dyDescent="0.25">
      <c r="E37" s="9"/>
      <c r="G37" s="9"/>
      <c r="H37" s="15"/>
      <c r="I37" s="15"/>
    </row>
    <row r="38" spans="5:9" x14ac:dyDescent="0.25">
      <c r="E38" s="9"/>
      <c r="G38" s="9"/>
      <c r="H38" s="15"/>
      <c r="I38" s="15"/>
    </row>
    <row r="39" spans="5:9" x14ac:dyDescent="0.25">
      <c r="E39" s="9"/>
      <c r="G39" s="9"/>
      <c r="H39" s="15"/>
      <c r="I39" s="15"/>
    </row>
    <row r="40" spans="5:9" x14ac:dyDescent="0.25">
      <c r="E40" s="9"/>
      <c r="G40" s="9"/>
      <c r="H40" s="15"/>
      <c r="I40" s="15"/>
    </row>
    <row r="41" spans="5:9" x14ac:dyDescent="0.25">
      <c r="E41" s="9"/>
      <c r="G41" s="9"/>
      <c r="H41" s="15"/>
      <c r="I41" s="15"/>
    </row>
    <row r="42" spans="5:9" x14ac:dyDescent="0.25">
      <c r="E42" s="9"/>
      <c r="G42" s="9"/>
      <c r="H42" s="15"/>
      <c r="I42" s="15"/>
    </row>
    <row r="43" spans="5:9" x14ac:dyDescent="0.25">
      <c r="E43" s="9"/>
      <c r="G43" s="9"/>
      <c r="H43" s="15"/>
      <c r="I43" s="15"/>
    </row>
    <row r="44" spans="5:9" x14ac:dyDescent="0.25">
      <c r="E44" s="9"/>
      <c r="G44" s="9"/>
      <c r="H44" s="15"/>
      <c r="I44" s="15"/>
    </row>
    <row r="45" spans="5:9" x14ac:dyDescent="0.25">
      <c r="E45" s="9"/>
      <c r="G45" s="9"/>
      <c r="H45" s="15"/>
      <c r="I45" s="15"/>
    </row>
    <row r="46" spans="5:9" x14ac:dyDescent="0.25">
      <c r="E46" s="9"/>
      <c r="G46" s="9"/>
      <c r="H46" s="15"/>
      <c r="I46" s="15"/>
    </row>
    <row r="47" spans="5:9" x14ac:dyDescent="0.25">
      <c r="E47" s="9"/>
      <c r="G47" s="9"/>
      <c r="H47" s="15"/>
      <c r="I47" s="15"/>
    </row>
    <row r="48" spans="5:9" x14ac:dyDescent="0.25">
      <c r="E48" s="9"/>
      <c r="G48" s="9"/>
      <c r="H48" s="15"/>
      <c r="I48" s="15"/>
    </row>
    <row r="49" spans="5:9" x14ac:dyDescent="0.25">
      <c r="E49" s="9"/>
      <c r="G49" s="9"/>
      <c r="H49" s="15"/>
      <c r="I49" s="15"/>
    </row>
    <row r="50" spans="5:9" x14ac:dyDescent="0.25">
      <c r="E50" s="9"/>
      <c r="G50" s="9"/>
      <c r="H50" s="15"/>
      <c r="I50" s="15"/>
    </row>
    <row r="51" spans="5:9" x14ac:dyDescent="0.25">
      <c r="E51" s="9"/>
      <c r="G51" s="9"/>
      <c r="H51" s="15"/>
      <c r="I51" s="15"/>
    </row>
    <row r="52" spans="5:9" x14ac:dyDescent="0.25">
      <c r="E52" s="9"/>
      <c r="G52" s="9"/>
      <c r="H52" s="15"/>
      <c r="I52" s="15"/>
    </row>
    <row r="53" spans="5:9" x14ac:dyDescent="0.25">
      <c r="E53" s="9"/>
      <c r="G53" s="9"/>
      <c r="H53" s="15"/>
      <c r="I53" s="15"/>
    </row>
    <row r="54" spans="5:9" x14ac:dyDescent="0.25">
      <c r="E54" s="9"/>
      <c r="G54" s="9"/>
      <c r="H54" s="15"/>
      <c r="I54" s="15"/>
    </row>
    <row r="55" spans="5:9" x14ac:dyDescent="0.25">
      <c r="E55" s="9"/>
      <c r="G55" s="9"/>
      <c r="H55" s="15"/>
      <c r="I55" s="15"/>
    </row>
    <row r="56" spans="5:9" x14ac:dyDescent="0.25">
      <c r="E56" s="9"/>
      <c r="G56" s="9"/>
      <c r="H56" s="15"/>
      <c r="I56" s="15"/>
    </row>
    <row r="57" spans="5:9" x14ac:dyDescent="0.25">
      <c r="E57" s="9"/>
      <c r="G57" s="9"/>
      <c r="H57" s="15"/>
      <c r="I57" s="15"/>
    </row>
    <row r="58" spans="5:9" x14ac:dyDescent="0.25">
      <c r="E58" s="9"/>
      <c r="G58" s="9"/>
      <c r="H58" s="15"/>
      <c r="I58" s="15"/>
    </row>
    <row r="59" spans="5:9" x14ac:dyDescent="0.25">
      <c r="E59" s="9"/>
      <c r="G59" s="9"/>
      <c r="H59" s="15"/>
      <c r="I59" s="15"/>
    </row>
    <row r="60" spans="5:9" x14ac:dyDescent="0.25">
      <c r="E60" s="9"/>
      <c r="G60" s="9"/>
      <c r="H60" s="15"/>
      <c r="I60" s="15"/>
    </row>
    <row r="61" spans="5:9" x14ac:dyDescent="0.25">
      <c r="E61" s="9"/>
      <c r="G61" s="9"/>
      <c r="H61" s="15"/>
      <c r="I61" s="15"/>
    </row>
    <row r="62" spans="5:9" x14ac:dyDescent="0.25">
      <c r="E62" s="9"/>
      <c r="G62" s="9"/>
      <c r="H62" s="15"/>
      <c r="I62" s="15"/>
    </row>
    <row r="63" spans="5:9" x14ac:dyDescent="0.25">
      <c r="E63" s="9"/>
      <c r="G63" s="9"/>
      <c r="H63" s="15"/>
      <c r="I63" s="15"/>
    </row>
    <row r="64" spans="5:9" x14ac:dyDescent="0.25">
      <c r="E64" s="9"/>
      <c r="G64" s="9"/>
      <c r="H64" s="15"/>
      <c r="I64" s="15"/>
    </row>
    <row r="65" spans="5:9" x14ac:dyDescent="0.25">
      <c r="E65" s="9"/>
      <c r="G65" s="9"/>
      <c r="H65" s="15"/>
      <c r="I65" s="15"/>
    </row>
    <row r="66" spans="5:9" x14ac:dyDescent="0.25">
      <c r="E66" s="9"/>
      <c r="G66" s="9"/>
      <c r="H66" s="15"/>
      <c r="I66" s="15"/>
    </row>
    <row r="67" spans="5:9" x14ac:dyDescent="0.25">
      <c r="E67" s="9"/>
      <c r="G67" s="9"/>
      <c r="H67" s="15"/>
      <c r="I67" s="15"/>
    </row>
    <row r="68" spans="5:9" x14ac:dyDescent="0.25">
      <c r="E68" s="9"/>
      <c r="G68" s="9"/>
      <c r="H68" s="15"/>
      <c r="I68" s="15"/>
    </row>
    <row r="69" spans="5:9" x14ac:dyDescent="0.25">
      <c r="E69" s="9"/>
      <c r="G69" s="9"/>
      <c r="H69" s="15"/>
      <c r="I69" s="15"/>
    </row>
    <row r="70" spans="5:9" x14ac:dyDescent="0.25">
      <c r="E70" s="9"/>
      <c r="G70" s="9"/>
    </row>
    <row r="71" spans="5:9" x14ac:dyDescent="0.25">
      <c r="E71" s="9"/>
      <c r="G71" s="9"/>
    </row>
    <row r="72" spans="5:9" x14ac:dyDescent="0.25">
      <c r="E72" s="9"/>
      <c r="G72" s="9"/>
    </row>
    <row r="73" spans="5:9" x14ac:dyDescent="0.25">
      <c r="E73" s="9"/>
      <c r="G73" s="9"/>
    </row>
    <row r="74" spans="5:9" x14ac:dyDescent="0.25">
      <c r="E74" s="9"/>
      <c r="G74" s="9"/>
    </row>
    <row r="75" spans="5:9" x14ac:dyDescent="0.25">
      <c r="E75" s="9"/>
      <c r="G75" s="9"/>
    </row>
    <row r="76" spans="5:9" x14ac:dyDescent="0.25">
      <c r="E76" s="9"/>
      <c r="G76" s="9"/>
    </row>
  </sheetData>
  <autoFilter ref="A6:J20" xr:uid="{00000000-0009-0000-0000-000000000000}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tabSelected="1" view="pageBreakPreview" zoomScale="60" zoomScaleNormal="100" workbookViewId="0">
      <selection activeCell="L5" sqref="L5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2" ht="67.150000000000006" customHeight="1" x14ac:dyDescent="0.25"/>
    <row r="3" spans="1:12" ht="46.9" customHeight="1" x14ac:dyDescent="0.25"/>
    <row r="5" spans="1:12" ht="16.5" x14ac:dyDescent="0.3">
      <c r="L5" s="4" t="s">
        <v>14</v>
      </c>
    </row>
    <row r="6" spans="1:12" s="1" customFormat="1" ht="25.9" customHeight="1" x14ac:dyDescent="0.25">
      <c r="A6" s="44" t="s">
        <v>15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2" s="1" customFormat="1" ht="28.15" customHeight="1" x14ac:dyDescent="0.25">
      <c r="A7" s="40" t="s">
        <v>0</v>
      </c>
      <c r="B7" s="40" t="s">
        <v>1</v>
      </c>
      <c r="C7" s="40" t="s">
        <v>2</v>
      </c>
      <c r="D7" s="48" t="s">
        <v>42</v>
      </c>
      <c r="E7" s="49"/>
      <c r="F7" s="49"/>
      <c r="G7" s="49"/>
      <c r="H7" s="49"/>
      <c r="I7" s="49"/>
      <c r="J7" s="49"/>
      <c r="K7" s="49"/>
      <c r="L7" s="50"/>
    </row>
    <row r="8" spans="1:12" s="1" customFormat="1" ht="91.9" customHeight="1" x14ac:dyDescent="0.25">
      <c r="A8" s="41"/>
      <c r="B8" s="41"/>
      <c r="C8" s="47"/>
      <c r="D8" s="5"/>
      <c r="E8" s="5" t="s">
        <v>43</v>
      </c>
      <c r="F8" s="5" t="s">
        <v>44</v>
      </c>
      <c r="G8" s="5" t="s">
        <v>45</v>
      </c>
      <c r="H8" s="5" t="s">
        <v>46</v>
      </c>
      <c r="I8" s="5" t="s">
        <v>47</v>
      </c>
      <c r="J8" s="5" t="s">
        <v>48</v>
      </c>
      <c r="K8" s="5" t="s">
        <v>49</v>
      </c>
      <c r="L8" s="6" t="s">
        <v>50</v>
      </c>
    </row>
    <row r="9" spans="1:12" ht="28.9" customHeight="1" x14ac:dyDescent="0.25">
      <c r="A9" s="7">
        <f>+'Matakararman jamnak'!A7</f>
        <v>1</v>
      </c>
      <c r="B9" s="2" t="str">
        <f>+'Matakararman jamnak'!B7</f>
        <v>30231300/14</v>
      </c>
      <c r="C9" s="13" t="str">
        <f>+'Matakararman jamnak'!C7</f>
        <v>интерактивный сенсорный экран 75 дюймов без камеры</v>
      </c>
      <c r="D9" s="8"/>
      <c r="E9" s="8"/>
      <c r="F9" s="8"/>
      <c r="G9" s="8" t="s">
        <v>7</v>
      </c>
      <c r="H9" s="8" t="str">
        <f t="shared" ref="H9:L9" si="0">+G9</f>
        <v>%</v>
      </c>
      <c r="I9" s="8" t="str">
        <f t="shared" si="0"/>
        <v>%</v>
      </c>
      <c r="J9" s="8" t="str">
        <f t="shared" si="0"/>
        <v>%</v>
      </c>
      <c r="K9" s="8" t="str">
        <f t="shared" si="0"/>
        <v>%</v>
      </c>
      <c r="L9" s="8" t="str">
        <f t="shared" si="0"/>
        <v>%</v>
      </c>
    </row>
    <row r="10" spans="1:12" ht="27" x14ac:dyDescent="0.25">
      <c r="A10" s="7">
        <f>+'Matakararman jamnak'!A8</f>
        <v>2</v>
      </c>
      <c r="B10" s="2" t="str">
        <f>+'Matakararman jamnak'!B8</f>
        <v>30231300/15</v>
      </c>
      <c r="C10" s="13" t="str">
        <f>+'Matakararman jamnak'!C8</f>
        <v>интерактивный сенсорный экран 86 дюймов без камеры</v>
      </c>
      <c r="D10" s="8"/>
      <c r="E10" s="8"/>
      <c r="F10" s="8"/>
      <c r="G10" s="8" t="s">
        <v>7</v>
      </c>
      <c r="H10" s="8" t="str">
        <f t="shared" ref="H10:H21" si="1">+G10</f>
        <v>%</v>
      </c>
      <c r="I10" s="8" t="str">
        <f t="shared" ref="I10:I21" si="2">+H10</f>
        <v>%</v>
      </c>
      <c r="J10" s="8" t="str">
        <f t="shared" ref="J10:J21" si="3">+I10</f>
        <v>%</v>
      </c>
      <c r="K10" s="8" t="str">
        <f t="shared" ref="K10:K21" si="4">+J10</f>
        <v>%</v>
      </c>
      <c r="L10" s="8" t="str">
        <f t="shared" ref="L10:L21" si="5">+K10</f>
        <v>%</v>
      </c>
    </row>
    <row r="11" spans="1:12" x14ac:dyDescent="0.25">
      <c r="A11" s="7">
        <f>+'Matakararman jamnak'!A9</f>
        <v>3</v>
      </c>
      <c r="B11" s="2" t="str">
        <f>+'Matakararman jamnak'!B9</f>
        <v>30211220/8</v>
      </c>
      <c r="C11" s="13" t="str">
        <f>+'Matakararman jamnak'!C9</f>
        <v>компьютер-1</v>
      </c>
      <c r="D11" s="8"/>
      <c r="E11" s="8"/>
      <c r="F11" s="8"/>
      <c r="G11" s="8" t="s">
        <v>7</v>
      </c>
      <c r="H11" s="8" t="str">
        <f t="shared" si="1"/>
        <v>%</v>
      </c>
      <c r="I11" s="8" t="str">
        <f t="shared" si="2"/>
        <v>%</v>
      </c>
      <c r="J11" s="8" t="str">
        <f t="shared" si="3"/>
        <v>%</v>
      </c>
      <c r="K11" s="8" t="str">
        <f t="shared" si="4"/>
        <v>%</v>
      </c>
      <c r="L11" s="8" t="str">
        <f t="shared" si="5"/>
        <v>%</v>
      </c>
    </row>
    <row r="12" spans="1:12" x14ac:dyDescent="0.25">
      <c r="A12" s="7">
        <f>+'Matakararman jamnak'!A10</f>
        <v>4</v>
      </c>
      <c r="B12" s="2" t="str">
        <f>+'Matakararman jamnak'!B10</f>
        <v>30211220/9</v>
      </c>
      <c r="C12" s="13" t="str">
        <f>+'Matakararman jamnak'!C10</f>
        <v>компьютер-2</v>
      </c>
      <c r="D12" s="8"/>
      <c r="E12" s="8"/>
      <c r="F12" s="8"/>
      <c r="G12" s="8" t="s">
        <v>7</v>
      </c>
      <c r="H12" s="8" t="str">
        <f t="shared" si="1"/>
        <v>%</v>
      </c>
      <c r="I12" s="8" t="str">
        <f t="shared" si="2"/>
        <v>%</v>
      </c>
      <c r="J12" s="8" t="str">
        <f t="shared" si="3"/>
        <v>%</v>
      </c>
      <c r="K12" s="8" t="str">
        <f t="shared" si="4"/>
        <v>%</v>
      </c>
      <c r="L12" s="8" t="str">
        <f t="shared" si="5"/>
        <v>%</v>
      </c>
    </row>
    <row r="13" spans="1:12" x14ac:dyDescent="0.25">
      <c r="A13" s="7">
        <f>+'Matakararman jamnak'!A11</f>
        <v>5</v>
      </c>
      <c r="B13" s="2" t="str">
        <f>+'Matakararman jamnak'!B11</f>
        <v>30211200/35</v>
      </c>
      <c r="C13" s="13" t="str">
        <f>+'Matakararman jamnak'!C11</f>
        <v>ноутбук-1</v>
      </c>
      <c r="D13" s="8"/>
      <c r="E13" s="8"/>
      <c r="F13" s="8"/>
      <c r="G13" s="8" t="s">
        <v>7</v>
      </c>
      <c r="H13" s="8" t="str">
        <f t="shared" si="1"/>
        <v>%</v>
      </c>
      <c r="I13" s="8" t="str">
        <f t="shared" si="2"/>
        <v>%</v>
      </c>
      <c r="J13" s="8" t="str">
        <f t="shared" si="3"/>
        <v>%</v>
      </c>
      <c r="K13" s="8" t="str">
        <f t="shared" si="4"/>
        <v>%</v>
      </c>
      <c r="L13" s="8" t="str">
        <f t="shared" si="5"/>
        <v>%</v>
      </c>
    </row>
    <row r="14" spans="1:12" x14ac:dyDescent="0.25">
      <c r="A14" s="7">
        <f>+'Matakararman jamnak'!A12</f>
        <v>6</v>
      </c>
      <c r="B14" s="2" t="str">
        <f>+'Matakararman jamnak'!B12</f>
        <v>30211200/36</v>
      </c>
      <c r="C14" s="13" t="str">
        <f>+'Matakararman jamnak'!C12</f>
        <v>ноутбук-2</v>
      </c>
      <c r="D14" s="8"/>
      <c r="E14" s="8"/>
      <c r="F14" s="8"/>
      <c r="G14" s="8" t="s">
        <v>7</v>
      </c>
      <c r="H14" s="8" t="str">
        <f t="shared" si="1"/>
        <v>%</v>
      </c>
      <c r="I14" s="8" t="str">
        <f t="shared" si="2"/>
        <v>%</v>
      </c>
      <c r="J14" s="8" t="str">
        <f t="shared" si="3"/>
        <v>%</v>
      </c>
      <c r="K14" s="8" t="str">
        <f t="shared" si="4"/>
        <v>%</v>
      </c>
      <c r="L14" s="8" t="str">
        <f t="shared" si="5"/>
        <v>%</v>
      </c>
    </row>
    <row r="15" spans="1:12" x14ac:dyDescent="0.25">
      <c r="A15" s="7">
        <f>+'Matakararman jamnak'!A13</f>
        <v>7</v>
      </c>
      <c r="B15" s="2" t="str">
        <f>+'Matakararman jamnak'!B13</f>
        <v>30211200/37</v>
      </c>
      <c r="C15" s="13" t="str">
        <f>+'Matakararman jamnak'!C13</f>
        <v>ноутбук-3</v>
      </c>
      <c r="D15" s="8"/>
      <c r="E15" s="8"/>
      <c r="F15" s="8"/>
      <c r="G15" s="8" t="s">
        <v>7</v>
      </c>
      <c r="H15" s="8" t="str">
        <f t="shared" si="1"/>
        <v>%</v>
      </c>
      <c r="I15" s="8" t="str">
        <f t="shared" si="2"/>
        <v>%</v>
      </c>
      <c r="J15" s="8" t="str">
        <f t="shared" si="3"/>
        <v>%</v>
      </c>
      <c r="K15" s="8" t="str">
        <f t="shared" si="4"/>
        <v>%</v>
      </c>
      <c r="L15" s="8" t="str">
        <f t="shared" si="5"/>
        <v>%</v>
      </c>
    </row>
    <row r="16" spans="1:12" x14ac:dyDescent="0.25">
      <c r="A16" s="7">
        <f>+'Matakararman jamnak'!A14</f>
        <v>8</v>
      </c>
      <c r="B16" s="2" t="str">
        <f>+'Matakararman jamnak'!B14</f>
        <v>30211200/38</v>
      </c>
      <c r="C16" s="13" t="str">
        <f>+'Matakararman jamnak'!C14</f>
        <v>ноутбук-4</v>
      </c>
      <c r="D16" s="8"/>
      <c r="E16" s="8"/>
      <c r="F16" s="8"/>
      <c r="G16" s="8" t="s">
        <v>7</v>
      </c>
      <c r="H16" s="8" t="str">
        <f t="shared" si="1"/>
        <v>%</v>
      </c>
      <c r="I16" s="8" t="str">
        <f t="shared" si="2"/>
        <v>%</v>
      </c>
      <c r="J16" s="8" t="str">
        <f t="shared" si="3"/>
        <v>%</v>
      </c>
      <c r="K16" s="8" t="str">
        <f t="shared" si="4"/>
        <v>%</v>
      </c>
      <c r="L16" s="8" t="str">
        <f t="shared" si="5"/>
        <v>%</v>
      </c>
    </row>
    <row r="17" spans="1:12" x14ac:dyDescent="0.25">
      <c r="A17" s="7">
        <f>+'Matakararman jamnak'!A15</f>
        <v>9</v>
      </c>
      <c r="B17" s="2">
        <f>+'Matakararman jamnak'!B15</f>
        <v>38651180</v>
      </c>
      <c r="C17" s="13" t="str">
        <f>+'Matakararman jamnak'!C15</f>
        <v>цифровой фотоаппарат</v>
      </c>
      <c r="D17" s="8"/>
      <c r="E17" s="8"/>
      <c r="F17" s="8"/>
      <c r="G17" s="8" t="s">
        <v>7</v>
      </c>
      <c r="H17" s="8" t="str">
        <f t="shared" si="1"/>
        <v>%</v>
      </c>
      <c r="I17" s="8" t="str">
        <f t="shared" si="2"/>
        <v>%</v>
      </c>
      <c r="J17" s="8" t="str">
        <f t="shared" si="3"/>
        <v>%</v>
      </c>
      <c r="K17" s="8" t="str">
        <f t="shared" si="4"/>
        <v>%</v>
      </c>
      <c r="L17" s="8" t="str">
        <f t="shared" si="5"/>
        <v>%</v>
      </c>
    </row>
    <row r="18" spans="1:12" x14ac:dyDescent="0.25">
      <c r="A18" s="7">
        <f>+'Matakararman jamnak'!A16</f>
        <v>10</v>
      </c>
      <c r="B18" s="2">
        <f>+'Matakararman jamnak'!B16</f>
        <v>32341160</v>
      </c>
      <c r="C18" s="13" t="str">
        <f>+'Matakararman jamnak'!C16</f>
        <v>аудиокомплект</v>
      </c>
      <c r="D18" s="8"/>
      <c r="E18" s="8"/>
      <c r="F18" s="8"/>
      <c r="G18" s="8" t="s">
        <v>7</v>
      </c>
      <c r="H18" s="8" t="str">
        <f t="shared" si="1"/>
        <v>%</v>
      </c>
      <c r="I18" s="8" t="str">
        <f t="shared" si="2"/>
        <v>%</v>
      </c>
      <c r="J18" s="8" t="str">
        <f t="shared" si="3"/>
        <v>%</v>
      </c>
      <c r="K18" s="8" t="str">
        <f t="shared" si="4"/>
        <v>%</v>
      </c>
      <c r="L18" s="8" t="str">
        <f t="shared" si="5"/>
        <v>%</v>
      </c>
    </row>
    <row r="19" spans="1:12" x14ac:dyDescent="0.25">
      <c r="A19" s="7">
        <f>+'Matakararman jamnak'!A17</f>
        <v>11</v>
      </c>
      <c r="B19" s="2">
        <f>+'Matakararman jamnak'!B17</f>
        <v>32332100</v>
      </c>
      <c r="C19" s="13" t="str">
        <f>+'Matakararman jamnak'!C17</f>
        <v>диктофон</v>
      </c>
      <c r="D19" s="8"/>
      <c r="E19" s="8"/>
      <c r="F19" s="8"/>
      <c r="G19" s="8" t="s">
        <v>7</v>
      </c>
      <c r="H19" s="8" t="str">
        <f t="shared" si="1"/>
        <v>%</v>
      </c>
      <c r="I19" s="8" t="str">
        <f t="shared" si="2"/>
        <v>%</v>
      </c>
      <c r="J19" s="8" t="str">
        <f t="shared" si="3"/>
        <v>%</v>
      </c>
      <c r="K19" s="8" t="str">
        <f t="shared" si="4"/>
        <v>%</v>
      </c>
      <c r="L19" s="8" t="str">
        <f t="shared" si="5"/>
        <v>%</v>
      </c>
    </row>
    <row r="20" spans="1:12" x14ac:dyDescent="0.25">
      <c r="A20" s="7">
        <f>+'Matakararman jamnak'!A18</f>
        <v>12</v>
      </c>
      <c r="B20" s="2">
        <f>+'Matakararman jamnak'!B18</f>
        <v>32341330</v>
      </c>
      <c r="C20" s="13" t="str">
        <f>+'Matakararman jamnak'!C18</f>
        <v>радиостанция</v>
      </c>
      <c r="D20" s="8"/>
      <c r="E20" s="8"/>
      <c r="F20" s="8"/>
      <c r="G20" s="8" t="s">
        <v>7</v>
      </c>
      <c r="H20" s="8" t="str">
        <f t="shared" si="1"/>
        <v>%</v>
      </c>
      <c r="I20" s="8" t="str">
        <f t="shared" si="2"/>
        <v>%</v>
      </c>
      <c r="J20" s="8" t="str">
        <f t="shared" si="3"/>
        <v>%</v>
      </c>
      <c r="K20" s="8" t="str">
        <f t="shared" si="4"/>
        <v>%</v>
      </c>
      <c r="L20" s="8" t="str">
        <f t="shared" si="5"/>
        <v>%</v>
      </c>
    </row>
    <row r="21" spans="1:12" x14ac:dyDescent="0.25">
      <c r="A21" s="7">
        <f>+'Matakararman jamnak'!A19</f>
        <v>13</v>
      </c>
      <c r="B21" s="2" t="str">
        <f>+'Matakararman jamnak'!B19</f>
        <v>31211300/1</v>
      </c>
      <c r="C21" s="13" t="str">
        <f>+'Matakararman jamnak'!C19</f>
        <v>сетевой комутатор</v>
      </c>
      <c r="D21" s="8"/>
      <c r="E21" s="8"/>
      <c r="F21" s="8"/>
      <c r="G21" s="8" t="s">
        <v>7</v>
      </c>
      <c r="H21" s="8" t="str">
        <f t="shared" si="1"/>
        <v>%</v>
      </c>
      <c r="I21" s="8" t="str">
        <f t="shared" si="2"/>
        <v>%</v>
      </c>
      <c r="J21" s="8" t="str">
        <f t="shared" si="3"/>
        <v>%</v>
      </c>
      <c r="K21" s="8" t="str">
        <f t="shared" si="4"/>
        <v>%</v>
      </c>
      <c r="L21" s="8" t="str">
        <f t="shared" si="5"/>
        <v>%</v>
      </c>
    </row>
  </sheetData>
  <mergeCells count="5">
    <mergeCell ref="A6:L6"/>
    <mergeCell ref="A7:A8"/>
    <mergeCell ref="B7:B8"/>
    <mergeCell ref="C7:C8"/>
    <mergeCell ref="D7:L7"/>
  </mergeCells>
  <pageMargins left="0.70866141732283472" right="0.34" top="0.39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2026-06-24T09:57:52Z</dcterms:modified>
</cp:coreProperties>
</file>